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s="1"/>
  <c r="G9" i="1" l="1"/>
  <c r="G10" i="1" s="1"/>
  <c r="G11" i="1" s="1"/>
  <c r="F15" i="1" l="1"/>
  <c r="F17" i="1"/>
</calcChain>
</file>

<file path=xl/sharedStrings.xml><?xml version="1.0" encoding="utf-8"?>
<sst xmlns="http://schemas.openxmlformats.org/spreadsheetml/2006/main" count="26" uniqueCount="19">
  <si>
    <t>Celle da compilare</t>
  </si>
  <si>
    <t>→</t>
  </si>
  <si>
    <t>Descrizione</t>
  </si>
  <si>
    <t>Importo totale (€)</t>
  </si>
  <si>
    <t>1</t>
  </si>
  <si>
    <t>A</t>
  </si>
  <si>
    <t>B</t>
  </si>
  <si>
    <t>Base d'asta B</t>
  </si>
  <si>
    <t>Quantità</t>
  </si>
  <si>
    <t>Prezzo totale a base d'asta al netto dell'IVA</t>
  </si>
  <si>
    <t>Prezzo totale offerto al netto dell'IVA</t>
  </si>
  <si>
    <t>Importo unitario (€)</t>
  </si>
  <si>
    <t>Prezzo Totale Offerto (A+B) al netto dell'IVA €</t>
  </si>
  <si>
    <t>Sistema di Verifica in caso di offerta superiore alla base d'asta</t>
  </si>
  <si>
    <t>Svolgimento ricerca di personale</t>
  </si>
  <si>
    <t>Prezzo totale per svolgimento ricerca di personale</t>
  </si>
  <si>
    <t>Importo massimo per eventuali spese amministrative (es. ricerche su personale, investigazioni, etc.).</t>
  </si>
  <si>
    <t>Prezzo totale per eventuali spese amministrative</t>
  </si>
  <si>
    <t xml:space="preserve">RdO MEPA n. 3846607 - C - 51757 - Servizi specialistici di selezione del personale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</si>
</sst>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" fontId="15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left" vertical="center" wrapText="1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165" fontId="17" fillId="0" borderId="2" xfId="0" applyNumberFormat="1" applyFont="1" applyBorder="1" applyAlignment="1" applyProtection="1">
      <alignment horizontal="center" vertical="center" wrapText="1"/>
      <protection locked="0"/>
    </xf>
    <xf numFmtId="165" fontId="17" fillId="0" borderId="2" xfId="0" applyNumberFormat="1" applyFont="1" applyBorder="1" applyAlignment="1" applyProtection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165" fontId="17" fillId="0" borderId="13" xfId="0" applyNumberFormat="1" applyFont="1" applyBorder="1" applyAlignment="1" applyProtection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>
      <alignment vertical="center" wrapText="1"/>
    </xf>
    <xf numFmtId="165" fontId="2" fillId="4" borderId="15" xfId="0" applyNumberFormat="1" applyFont="1" applyFill="1" applyBorder="1" applyAlignment="1" applyProtection="1">
      <alignment horizontal="center" vertical="center" wrapText="1"/>
    </xf>
    <xf numFmtId="165" fontId="17" fillId="0" borderId="16" xfId="0" applyNumberFormat="1" applyFont="1" applyBorder="1" applyAlignment="1" applyProtection="1">
      <alignment vertical="center" wrapText="1"/>
    </xf>
    <xf numFmtId="165" fontId="16" fillId="0" borderId="13" xfId="0" applyNumberFormat="1" applyFont="1" applyBorder="1" applyAlignment="1" applyProtection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7" fillId="0" borderId="5" xfId="1" applyNumberFormat="1" applyFont="1" applyFill="1" applyBorder="1" applyAlignment="1" applyProtection="1">
      <alignment horizontal="center" vertical="center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8" fillId="3" borderId="5" xfId="4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1"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7"/>
  <sheetViews>
    <sheetView tabSelected="1" zoomScale="80" zoomScaleNormal="80" workbookViewId="0">
      <selection activeCell="C2" sqref="C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5.7265625" customWidth="1"/>
    <col min="4" max="4" width="28.1796875" customWidth="1"/>
    <col min="5" max="5" width="11.26953125" customWidth="1"/>
    <col min="6" max="6" width="23.453125" customWidth="1"/>
    <col min="7" max="7" width="24.7265625" customWidth="1"/>
    <col min="8" max="8" width="13.26953125" customWidth="1"/>
  </cols>
  <sheetData>
    <row r="2" spans="3:11" ht="15.5" x14ac:dyDescent="0.35">
      <c r="C2" s="14" t="s">
        <v>18</v>
      </c>
      <c r="D2" s="14"/>
      <c r="I2" s="1"/>
    </row>
    <row r="3" spans="3:11" ht="18" customHeight="1" thickBot="1" x14ac:dyDescent="0.4">
      <c r="I3" s="8"/>
    </row>
    <row r="4" spans="3:11" ht="15" thickBot="1" x14ac:dyDescent="0.4">
      <c r="F4" s="7" t="s">
        <v>0</v>
      </c>
      <c r="I4" s="8"/>
    </row>
    <row r="5" spans="3:11" ht="61.5" customHeight="1" x14ac:dyDescent="0.35">
      <c r="C5" s="36" t="s">
        <v>5</v>
      </c>
      <c r="D5" s="25" t="s">
        <v>2</v>
      </c>
      <c r="E5" s="25" t="s">
        <v>8</v>
      </c>
      <c r="F5" s="26" t="s">
        <v>11</v>
      </c>
      <c r="G5" s="27" t="s">
        <v>3</v>
      </c>
      <c r="H5" s="28" t="s">
        <v>7</v>
      </c>
    </row>
    <row r="6" spans="3:11" ht="61.5" customHeight="1" x14ac:dyDescent="0.35">
      <c r="C6" s="37"/>
      <c r="D6" s="16" t="s">
        <v>14</v>
      </c>
      <c r="E6" s="15">
        <v>2</v>
      </c>
      <c r="F6" s="23"/>
      <c r="G6" s="24">
        <f>E6*F6</f>
        <v>0</v>
      </c>
      <c r="H6" s="35">
        <v>120000</v>
      </c>
    </row>
    <row r="7" spans="3:11" ht="74.25" customHeight="1" thickBot="1" x14ac:dyDescent="0.4">
      <c r="C7" s="37"/>
      <c r="D7" s="45" t="s">
        <v>15</v>
      </c>
      <c r="E7" s="45"/>
      <c r="F7" s="45"/>
      <c r="G7" s="33">
        <f>IF(G6&lt;=H6,G6,"ERRORE l'importo offerto supera la base d'asta A")</f>
        <v>0</v>
      </c>
      <c r="H7" s="29"/>
    </row>
    <row r="8" spans="3:11" ht="61.5" customHeight="1" x14ac:dyDescent="0.35">
      <c r="C8" s="30" t="s">
        <v>6</v>
      </c>
      <c r="D8" s="20" t="s">
        <v>2</v>
      </c>
      <c r="E8" s="20" t="s">
        <v>8</v>
      </c>
      <c r="F8" s="21" t="s">
        <v>11</v>
      </c>
      <c r="G8" s="22" t="s">
        <v>3</v>
      </c>
      <c r="H8" s="31" t="s">
        <v>7</v>
      </c>
    </row>
    <row r="9" spans="3:11" ht="61.5" customHeight="1" x14ac:dyDescent="0.35">
      <c r="C9" s="30"/>
      <c r="D9" s="16" t="s">
        <v>16</v>
      </c>
      <c r="E9" s="15" t="s">
        <v>4</v>
      </c>
      <c r="F9" s="23"/>
      <c r="G9" s="24">
        <f>E9*F9</f>
        <v>0</v>
      </c>
      <c r="H9" s="35">
        <v>12000</v>
      </c>
    </row>
    <row r="10" spans="3:11" ht="74.25" customHeight="1" thickBot="1" x14ac:dyDescent="0.4">
      <c r="C10" s="32"/>
      <c r="D10" s="40" t="s">
        <v>17</v>
      </c>
      <c r="E10" s="40"/>
      <c r="F10" s="40"/>
      <c r="G10" s="33">
        <f>IF(G9&lt;=H9,G9,"ERRORE l'importo offerto supera la base d'asta B")</f>
        <v>0</v>
      </c>
      <c r="H10" s="34"/>
    </row>
    <row r="11" spans="3:11" ht="69" customHeight="1" thickBot="1" x14ac:dyDescent="0.4">
      <c r="C11" s="17"/>
      <c r="D11" s="18" t="s">
        <v>12</v>
      </c>
      <c r="E11" s="18"/>
      <c r="F11" s="19"/>
      <c r="G11" s="13">
        <f>IF(AND(ISNUMBER(G7),ISNUMBER(G10)),(G7+G10),"ERRORE almeno uno degli importi offerti supera la relativa base d'asta")</f>
        <v>0</v>
      </c>
    </row>
    <row r="12" spans="3:11" ht="12.75" customHeight="1" thickBot="1" x14ac:dyDescent="0.4">
      <c r="F12" s="1"/>
      <c r="G12" s="4"/>
      <c r="I12" s="2"/>
      <c r="J12" s="2"/>
      <c r="K12" s="2"/>
    </row>
    <row r="13" spans="3:11" s="2" customFormat="1" ht="41.25" customHeight="1" thickBot="1" x14ac:dyDescent="0.4">
      <c r="D13" s="11" t="s">
        <v>9</v>
      </c>
      <c r="E13" s="12" t="s">
        <v>1</v>
      </c>
      <c r="F13" s="41">
        <v>132000</v>
      </c>
      <c r="G13" s="42"/>
    </row>
    <row r="14" spans="3:11" s="2" customFormat="1" ht="15" customHeight="1" thickBot="1" x14ac:dyDescent="0.4">
      <c r="D14" s="3"/>
      <c r="E14" s="3"/>
      <c r="F14" s="6"/>
    </row>
    <row r="15" spans="3:11" s="2" customFormat="1" ht="66" customHeight="1" thickBot="1" x14ac:dyDescent="0.4">
      <c r="D15" s="11" t="s">
        <v>13</v>
      </c>
      <c r="E15" s="12" t="s">
        <v>1</v>
      </c>
      <c r="F15" s="43" t="str">
        <f>IF(G11&gt;F13,"ATTENZIONE: L'offerta complessiva è superiore alla Base d'asta","OK")</f>
        <v>OK</v>
      </c>
      <c r="G15" s="44"/>
      <c r="I15"/>
      <c r="J15"/>
      <c r="K15"/>
    </row>
    <row r="16" spans="3:11" s="2" customFormat="1" ht="15" customHeight="1" thickBot="1" x14ac:dyDescent="0.4">
      <c r="D16" s="5"/>
      <c r="E16" s="5"/>
      <c r="F16" s="9"/>
      <c r="I16" s="10"/>
      <c r="J16" s="10"/>
      <c r="K16" s="10"/>
    </row>
    <row r="17" spans="4:7" ht="31.5" customHeight="1" thickBot="1" x14ac:dyDescent="0.4">
      <c r="D17" s="11" t="s">
        <v>10</v>
      </c>
      <c r="E17" s="12" t="s">
        <v>1</v>
      </c>
      <c r="F17" s="38">
        <f>IF((G11&lt;=F13),G11,"ERRORE")</f>
        <v>0</v>
      </c>
      <c r="G17" s="39"/>
    </row>
  </sheetData>
  <sheetProtection algorithmName="SHA-512" hashValue="2kunXTZ+UG0vWOkM0I1M1DG9brtyWT3eQ5tp3lQOSZR5ZCAKE0qJbZ73YdNwfn0Je2iv+zqbuKzpK8ujDH1IIg==" saltValue="nw4XtblTT119uFpPZ2CAhA==" spinCount="100000" sheet="1" objects="1" scenarios="1"/>
  <mergeCells count="6">
    <mergeCell ref="C5:C7"/>
    <mergeCell ref="F17:G17"/>
    <mergeCell ref="D10:F10"/>
    <mergeCell ref="F13:G13"/>
    <mergeCell ref="F15:G15"/>
    <mergeCell ref="D7:F7"/>
  </mergeCells>
  <conditionalFormatting sqref="F17">
    <cfRule type="cellIs" dxfId="10" priority="22" operator="equal">
      <formula>$F$13</formula>
    </cfRule>
    <cfRule type="cellIs" dxfId="9" priority="23" operator="lessThan">
      <formula>$F$13</formula>
    </cfRule>
    <cfRule type="cellIs" dxfId="8" priority="25" operator="greaterThan">
      <formula>$F$13</formula>
    </cfRule>
  </conditionalFormatting>
  <conditionalFormatting sqref="G10">
    <cfRule type="cellIs" dxfId="7" priority="13" operator="greaterThan">
      <formula>$H$9</formula>
    </cfRule>
    <cfRule type="cellIs" dxfId="6" priority="15" operator="greaterThan">
      <formula>$H$9</formula>
    </cfRule>
    <cfRule type="cellIs" dxfId="5" priority="16" operator="greaterThanOrEqual">
      <formula>$H$9</formula>
    </cfRule>
  </conditionalFormatting>
  <conditionalFormatting sqref="F17:G17">
    <cfRule type="cellIs" dxfId="4" priority="17" operator="greaterThan">
      <formula>$F$13</formula>
    </cfRule>
    <cfRule type="cellIs" dxfId="3" priority="18" operator="lessThanOrEqual">
      <formula>$F$13</formula>
    </cfRule>
  </conditionalFormatting>
  <conditionalFormatting sqref="G7">
    <cfRule type="cellIs" dxfId="2" priority="1" operator="greaterThan">
      <formula>$H$6</formula>
    </cfRule>
    <cfRule type="cellIs" dxfId="1" priority="2" operator="greaterThan">
      <formula>$H$6</formula>
    </cfRule>
  </conditionalFormatting>
  <conditionalFormatting sqref="G6">
    <cfRule type="cellIs" dxfId="0" priority="3" operator="greaterThanOrEqual">
      <formula>$H$9</formula>
    </cfRule>
  </conditionalFormatting>
  <dataValidations count="1">
    <dataValidation type="custom" operator="equal" allowBlank="1" showInputMessage="1" showErrorMessage="1" error="Non è possibile inserire più di due cifre decimali" sqref="F9 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2023-11-16T09:18:35Z</dcterms:modified>
</cp:coreProperties>
</file>